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96" yWindow="-132" windowWidth="26448" windowHeight="12552"/>
  </bookViews>
  <sheets>
    <sheet name="приложение 5" sheetId="1" r:id="rId1"/>
  </sheets>
  <definedNames>
    <definedName name="_xlnm.Print_Titles" localSheetId="0">'приложение 5'!$15:$16</definedName>
    <definedName name="_xlnm.Print_Area" localSheetId="0">'приложение 5'!$A$1:$X$22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1" i="1" l="1"/>
  <c r="V21" i="1"/>
  <c r="W19" i="1"/>
  <c r="V19" i="1"/>
  <c r="N22" i="1" l="1"/>
  <c r="M22" i="1"/>
  <c r="L22" i="1"/>
  <c r="K22" i="1"/>
  <c r="N21" i="1"/>
  <c r="M21" i="1"/>
  <c r="M23" i="1" s="1"/>
  <c r="L21" i="1"/>
  <c r="L23" i="1" s="1"/>
  <c r="K21" i="1"/>
  <c r="I23" i="1"/>
  <c r="J23" i="1"/>
  <c r="K23" i="1"/>
</calcChain>
</file>

<file path=xl/sharedStrings.xml><?xml version="1.0" encoding="utf-8"?>
<sst xmlns="http://schemas.openxmlformats.org/spreadsheetml/2006/main" count="49" uniqueCount="39">
  <si>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</si>
  <si>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</si>
  <si>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</si>
  <si>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</si>
  <si>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Содержание</t>
  </si>
  <si>
    <t>Наименование показателя объема услуги (работы)</t>
  </si>
  <si>
    <t>Условие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</si>
  <si>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</si>
  <si>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</si>
  <si>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</si>
  <si>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</si>
  <si>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</si>
  <si>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</si>
  <si>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</si>
  <si>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</si>
  <si>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</si>
  <si>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2017 год (факт)</t>
  </si>
  <si>
    <t>от 07.12.2016 № 589</t>
  </si>
  <si>
    <t>2018 год (факт)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</si>
  <si>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</si>
  <si>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</si>
  <si>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</si>
  <si>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</si>
  <si>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2019 год (факт)</t>
  </si>
  <si>
    <t>2020 год (факт)</t>
  </si>
  <si>
    <t>2024 год (план)</t>
  </si>
  <si>
    <t>Значение показателя объема услуги (работы)</t>
  </si>
  <si>
    <t xml:space="preserve">к постановлению Администрации города Норильска </t>
  </si>
  <si>
    <t>Автотранспортное обслуживание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 в случаях, установленных нормативными правовыми актами Красноярского края, органов местного самоуправления Красноярского края, избирательных комиссий</t>
  </si>
  <si>
    <t>постоянно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</si>
  <si>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края, избирательных комиссий</t>
  </si>
  <si>
    <t>2025 год (план)</t>
  </si>
  <si>
    <t>2022 год (факт)</t>
  </si>
  <si>
    <t>2021 год (факт)</t>
  </si>
  <si>
    <t>2023 год
(оценка)</t>
  </si>
  <si>
    <t>2026 год (план)</t>
  </si>
  <si>
    <t>Приложение № 5</t>
  </si>
  <si>
    <t>Приложение № 1</t>
  </si>
  <si>
    <t>от 13.11.2024 №550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</si>
</sst>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164" fontId="0" fillId="0" borderId="0" xfId="0" applyNumberFormat="1" applyFont="1"/>
    <xf numFmtId="3" fontId="0" fillId="0" borderId="0" xfId="0" applyNumberFormat="1" applyFont="1"/>
    <xf numFmtId="0" fontId="9" fillId="0" borderId="0" xfId="0" applyFont="1" applyFill="1"/>
    <xf numFmtId="0" fontId="9" fillId="0" borderId="0" xfId="0" applyFont="1" applyFill="1" applyBorder="1"/>
    <xf numFmtId="0" fontId="10" fillId="0" borderId="0" xfId="0" applyFont="1" applyFill="1" applyAlignment="1">
      <alignment horizontal="left"/>
    </xf>
    <xf numFmtId="0" fontId="7" fillId="0" borderId="0" xfId="0" applyFont="1" applyFill="1"/>
    <xf numFmtId="164" fontId="11" fillId="0" borderId="1" xfId="0" quotePrefix="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tabSelected="1" view="pageBreakPreview" zoomScaleNormal="100" zoomScaleSheetLayoutView="100" workbookViewId="0">
      <selection activeCell="K5" sqref="K5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10.88671875" style="1" customWidth="1"/>
    <col min="4" max="4" width="15.44140625" style="1" customWidth="1"/>
    <col min="5" max="7" width="11.44140625" style="1" hidden="1" customWidth="1"/>
    <col min="8" max="8" width="12" style="1" hidden="1" customWidth="1"/>
    <col min="9" max="12" width="11.44140625" style="1" customWidth="1"/>
    <col min="13" max="13" width="10.109375" style="1" bestFit="1" customWidth="1"/>
    <col min="14" max="14" width="10.6640625" style="1" customWidth="1"/>
    <col min="15" max="17" width="10.6640625" style="1" hidden="1" customWidth="1"/>
    <col min="18" max="18" width="9.109375" style="1" hidden="1" customWidth="1"/>
    <col min="19" max="20" width="10.6640625" style="1" customWidth="1"/>
    <col min="21" max="21" width="11.33203125" style="1" customWidth="1"/>
    <col min="22" max="22" width="11.109375" style="1" customWidth="1"/>
    <col min="23" max="16384" width="9.109375" style="1"/>
  </cols>
  <sheetData>
    <row r="1" spans="1:24" ht="18" customHeight="1" x14ac:dyDescent="0.3">
      <c r="S1" s="15" t="s">
        <v>37</v>
      </c>
      <c r="T1" s="16"/>
      <c r="U1" s="16"/>
      <c r="V1" s="13"/>
      <c r="W1" s="13"/>
    </row>
    <row r="2" spans="1:24" ht="15.75" customHeight="1" x14ac:dyDescent="0.3">
      <c r="S2" s="15" t="s">
        <v>27</v>
      </c>
      <c r="T2" s="16"/>
      <c r="U2" s="16"/>
      <c r="V2" s="13"/>
      <c r="W2" s="14"/>
    </row>
    <row r="3" spans="1:24" ht="14.25" customHeight="1" x14ac:dyDescent="0.3">
      <c r="S3" s="15" t="s">
        <v>38</v>
      </c>
      <c r="T3" s="16"/>
      <c r="U3" s="16"/>
      <c r="V3" s="13"/>
      <c r="W3" s="14"/>
    </row>
    <row r="4" spans="1:24" ht="15.6" x14ac:dyDescent="0.3">
      <c r="S4" s="8"/>
      <c r="T4" s="13"/>
      <c r="U4" s="13"/>
      <c r="V4" s="13"/>
      <c r="W4" s="14"/>
    </row>
    <row r="5" spans="1:24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"/>
      <c r="S5" s="8" t="s">
        <v>36</v>
      </c>
      <c r="T5" s="7"/>
    </row>
    <row r="6" spans="1:24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2"/>
      <c r="S6" s="8" t="s">
        <v>0</v>
      </c>
      <c r="T6" s="7"/>
    </row>
    <row r="7" spans="1:2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2"/>
      <c r="S7" s="8" t="s">
        <v>20</v>
      </c>
      <c r="T7" s="7"/>
    </row>
    <row r="8" spans="1:24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S8" s="8" t="s">
        <v>1</v>
      </c>
      <c r="T8" s="7"/>
    </row>
    <row r="9" spans="1:24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S9" s="8" t="s">
        <v>2</v>
      </c>
      <c r="T9" s="7"/>
    </row>
    <row r="10" spans="1:24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S10" s="8" t="s">
        <v>17</v>
      </c>
      <c r="T10" s="7"/>
    </row>
    <row r="11" spans="1:24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4" x14ac:dyDescent="0.3">
      <c r="A12" s="25" t="s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</row>
    <row r="13" spans="1:24" x14ac:dyDescent="0.3">
      <c r="A13" s="24" t="s">
        <v>21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ht="10.5" customHeight="1" x14ac:dyDescent="0.3">
      <c r="A14" s="9"/>
      <c r="B14" s="9"/>
      <c r="C14" s="9"/>
      <c r="D14" s="9"/>
      <c r="E14" s="9"/>
      <c r="F14" s="9"/>
      <c r="G14" s="9"/>
      <c r="H14" s="9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4" ht="36" customHeight="1" x14ac:dyDescent="0.3">
      <c r="A15" s="28" t="s">
        <v>9</v>
      </c>
      <c r="B15" s="28" t="s">
        <v>4</v>
      </c>
      <c r="C15" s="28" t="s">
        <v>6</v>
      </c>
      <c r="D15" s="28" t="s">
        <v>5</v>
      </c>
      <c r="E15" s="31" t="s">
        <v>26</v>
      </c>
      <c r="F15" s="32"/>
      <c r="G15" s="32"/>
      <c r="H15" s="32"/>
      <c r="I15" s="32"/>
      <c r="J15" s="32"/>
      <c r="K15" s="32"/>
      <c r="L15" s="32"/>
      <c r="M15" s="32"/>
      <c r="N15" s="33"/>
      <c r="O15" s="28" t="s">
        <v>10</v>
      </c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66" customHeight="1" x14ac:dyDescent="0.3">
      <c r="A16" s="28"/>
      <c r="B16" s="28"/>
      <c r="C16" s="28"/>
      <c r="D16" s="28"/>
      <c r="E16" s="5" t="s">
        <v>16</v>
      </c>
      <c r="F16" s="5" t="s">
        <v>18</v>
      </c>
      <c r="G16" s="5" t="s">
        <v>23</v>
      </c>
      <c r="H16" s="5" t="s">
        <v>24</v>
      </c>
      <c r="I16" s="5" t="s">
        <v>33</v>
      </c>
      <c r="J16" s="5" t="s">
        <v>32</v>
      </c>
      <c r="K16" s="5" t="s">
        <v>34</v>
      </c>
      <c r="L16" s="5" t="s">
        <v>25</v>
      </c>
      <c r="M16" s="5" t="s">
        <v>31</v>
      </c>
      <c r="N16" s="5" t="s">
        <v>35</v>
      </c>
      <c r="O16" s="5" t="s">
        <v>16</v>
      </c>
      <c r="P16" s="5" t="s">
        <v>18</v>
      </c>
      <c r="Q16" s="18" t="s">
        <v>23</v>
      </c>
      <c r="R16" s="18" t="s">
        <v>24</v>
      </c>
      <c r="S16" s="5" t="s">
        <v>33</v>
      </c>
      <c r="T16" s="5" t="s">
        <v>32</v>
      </c>
      <c r="U16" s="5" t="s">
        <v>34</v>
      </c>
      <c r="V16" s="5" t="s">
        <v>25</v>
      </c>
      <c r="W16" s="5" t="s">
        <v>31</v>
      </c>
      <c r="X16" s="5" t="s">
        <v>35</v>
      </c>
    </row>
    <row r="17" spans="1:25" ht="15" customHeight="1" x14ac:dyDescent="0.3">
      <c r="A17" s="27" t="s">
        <v>22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5" ht="15" customHeight="1" x14ac:dyDescent="0.3">
      <c r="A18" s="34" t="s">
        <v>19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</row>
    <row r="19" spans="1:25" ht="234.6" x14ac:dyDescent="0.3">
      <c r="A19" s="19" t="s">
        <v>30</v>
      </c>
      <c r="B19" s="17" t="s">
        <v>28</v>
      </c>
      <c r="C19" s="20" t="s">
        <v>29</v>
      </c>
      <c r="D19" s="20" t="s">
        <v>12</v>
      </c>
      <c r="E19" s="6">
        <v>370631.2</v>
      </c>
      <c r="F19" s="6">
        <v>371009</v>
      </c>
      <c r="G19" s="6">
        <v>328850.2</v>
      </c>
      <c r="H19" s="6">
        <v>249263.65</v>
      </c>
      <c r="I19" s="6">
        <v>266260.25</v>
      </c>
      <c r="J19" s="6">
        <v>266825.75</v>
      </c>
      <c r="K19" s="6">
        <v>265054.75</v>
      </c>
      <c r="L19" s="6">
        <v>265054.75</v>
      </c>
      <c r="M19" s="6">
        <v>265054.75</v>
      </c>
      <c r="N19" s="6">
        <v>265054.75</v>
      </c>
      <c r="O19" s="20">
        <v>439484.01572000002</v>
      </c>
      <c r="P19" s="20">
        <v>479845.22794999997</v>
      </c>
      <c r="Q19" s="20">
        <v>434514.55047999998</v>
      </c>
      <c r="R19" s="20">
        <v>410925.14361000003</v>
      </c>
      <c r="S19" s="20">
        <v>460790.4</v>
      </c>
      <c r="T19" s="20">
        <v>469522.69893000001</v>
      </c>
      <c r="U19" s="20">
        <v>566352.30000000005</v>
      </c>
      <c r="V19" s="23">
        <f>585969.5+3304.3</f>
        <v>589273.80000000005</v>
      </c>
      <c r="W19" s="22">
        <f>539872.7</f>
        <v>539872.69999999995</v>
      </c>
      <c r="X19" s="20">
        <v>539872.69999999995</v>
      </c>
    </row>
    <row r="20" spans="1:25" ht="15" customHeight="1" x14ac:dyDescent="0.3">
      <c r="A20" s="34" t="s">
        <v>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</row>
    <row r="21" spans="1:25" ht="67.5" customHeight="1" x14ac:dyDescent="0.3">
      <c r="A21" s="27" t="s">
        <v>11</v>
      </c>
      <c r="B21" s="26" t="s">
        <v>8</v>
      </c>
      <c r="C21" s="26" t="s">
        <v>13</v>
      </c>
      <c r="D21" s="4" t="s">
        <v>14</v>
      </c>
      <c r="E21" s="3">
        <v>11443514</v>
      </c>
      <c r="F21" s="3">
        <v>11443514</v>
      </c>
      <c r="G21" s="3">
        <v>9863574.8499999996</v>
      </c>
      <c r="H21" s="3">
        <v>8842688.7400000002</v>
      </c>
      <c r="I21" s="3">
        <v>8384032.2400000002</v>
      </c>
      <c r="J21" s="3">
        <v>8230998.5</v>
      </c>
      <c r="K21" s="3">
        <f t="shared" ref="K21:N21" si="0">11443514*0.7</f>
        <v>8010459.7999999998</v>
      </c>
      <c r="L21" s="3">
        <f t="shared" si="0"/>
        <v>8010459.7999999998</v>
      </c>
      <c r="M21" s="3">
        <f t="shared" si="0"/>
        <v>8010459.7999999998</v>
      </c>
      <c r="N21" s="3">
        <f t="shared" si="0"/>
        <v>8010459.7999999998</v>
      </c>
      <c r="O21" s="26">
        <v>118561.048</v>
      </c>
      <c r="P21" s="26">
        <v>123786.01618999999</v>
      </c>
      <c r="Q21" s="29">
        <v>125159.49042</v>
      </c>
      <c r="R21" s="29">
        <v>122992.91836</v>
      </c>
      <c r="S21" s="26">
        <v>145278.9</v>
      </c>
      <c r="T21" s="26">
        <v>152989.45709000001</v>
      </c>
      <c r="U21" s="26">
        <v>183610.80000000002</v>
      </c>
      <c r="V21" s="26">
        <f>186924+1164.2</f>
        <v>188088.2</v>
      </c>
      <c r="W21" s="26">
        <f>164514.2</f>
        <v>164514.20000000001</v>
      </c>
      <c r="X21" s="26">
        <v>164514.20000000001</v>
      </c>
      <c r="Y21" s="21"/>
    </row>
    <row r="22" spans="1:25" ht="69.75" customHeight="1" x14ac:dyDescent="0.3">
      <c r="A22" s="27"/>
      <c r="B22" s="26"/>
      <c r="C22" s="26"/>
      <c r="D22" s="4" t="s">
        <v>15</v>
      </c>
      <c r="E22" s="3">
        <v>2601408</v>
      </c>
      <c r="F22" s="3">
        <v>2601408</v>
      </c>
      <c r="G22" s="3">
        <v>2611933.2999999998</v>
      </c>
      <c r="H22" s="3">
        <v>2403824.9500000002</v>
      </c>
      <c r="I22" s="3">
        <v>2226700.7000000002</v>
      </c>
      <c r="J22" s="3">
        <v>2520195.62</v>
      </c>
      <c r="K22" s="3">
        <f t="shared" ref="K22:N22" si="1">2601408*0.7</f>
        <v>1820985.5999999999</v>
      </c>
      <c r="L22" s="3">
        <f t="shared" si="1"/>
        <v>1820985.5999999999</v>
      </c>
      <c r="M22" s="3">
        <f t="shared" si="1"/>
        <v>1820985.5999999999</v>
      </c>
      <c r="N22" s="3">
        <f t="shared" si="1"/>
        <v>1820985.5999999999</v>
      </c>
      <c r="O22" s="26"/>
      <c r="P22" s="26"/>
      <c r="Q22" s="30"/>
      <c r="R22" s="30"/>
      <c r="S22" s="26"/>
      <c r="T22" s="26"/>
      <c r="U22" s="26"/>
      <c r="V22" s="26"/>
      <c r="W22" s="26"/>
      <c r="X22" s="26"/>
      <c r="Y22" s="21"/>
    </row>
    <row r="23" spans="1:25" x14ac:dyDescent="0.3">
      <c r="I23" s="12">
        <f>SUM(I21:I22)</f>
        <v>10610732.940000001</v>
      </c>
      <c r="J23" s="12">
        <f t="shared" ref="J23:M23" si="2">SUM(J21:J22)</f>
        <v>10751194.120000001</v>
      </c>
      <c r="K23" s="12">
        <f t="shared" si="2"/>
        <v>9831445.4000000004</v>
      </c>
      <c r="L23" s="12">
        <f t="shared" si="2"/>
        <v>9831445.4000000004</v>
      </c>
      <c r="M23" s="12">
        <f t="shared" si="2"/>
        <v>9831445.4000000004</v>
      </c>
      <c r="O23" s="11"/>
      <c r="P23" s="11"/>
      <c r="Q23" s="11"/>
    </row>
  </sheetData>
  <mergeCells count="24">
    <mergeCell ref="W21:W22"/>
    <mergeCell ref="X21:X22"/>
    <mergeCell ref="E15:N15"/>
    <mergeCell ref="O15:X15"/>
    <mergeCell ref="A17:X17"/>
    <mergeCell ref="A18:X18"/>
    <mergeCell ref="A20:X20"/>
    <mergeCell ref="R21:R22"/>
    <mergeCell ref="A13:X13"/>
    <mergeCell ref="A12:X12"/>
    <mergeCell ref="S21:S22"/>
    <mergeCell ref="T21:T22"/>
    <mergeCell ref="A21:A22"/>
    <mergeCell ref="B21:B22"/>
    <mergeCell ref="C21:C22"/>
    <mergeCell ref="O21:O22"/>
    <mergeCell ref="V21:V22"/>
    <mergeCell ref="C15:C16"/>
    <mergeCell ref="A15:A16"/>
    <mergeCell ref="B15:B16"/>
    <mergeCell ref="D15:D16"/>
    <mergeCell ref="U21:U22"/>
    <mergeCell ref="P21:P22"/>
    <mergeCell ref="Q21:Q22"/>
  </mergeCells>
  <printOptions horizontalCentered="1"/>
  <pageMargins left="0.47244094488188981" right="0.23622047244094491" top="0.74803149606299213" bottom="0.59055118110236227" header="0.31496062992125984" footer="0.31496062992125984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2024-10-07T05:00:44Z</cp:lastPrinted>
  <dcterms:created xsi:type="dcterms:W3CDTF">2015-11-02T03:37:39Z</dcterms:created>
  <dcterms:modified xsi:type="dcterms:W3CDTF">2024-11-13T09:07:05Z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